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1" documentId="8_{C502AC3A-A58F-47B9-AD54-EACF5535A6AD}" xr6:coauthVersionLast="47" xr6:coauthVersionMax="47" xr10:uidLastSave="{8FC8A7CC-118A-4060-B7CE-E9698BA67D21}"/>
  <bookViews>
    <workbookView xWindow="1530" yWindow="945" windowWidth="25995" windowHeight="14115" activeTab="2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2" l="1"/>
  <c r="P12" i="2"/>
  <c r="P11" i="2"/>
  <c r="P10" i="2"/>
  <c r="P9" i="2"/>
  <c r="P8" i="2"/>
  <c r="P7" i="2"/>
  <c r="F2" i="4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<sst xmlns="http://schemas.openxmlformats.org/spreadsheetml/2006/main" count="232" uniqueCount="97">
  <si>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</si>
  <si>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</si>
  <si>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</si>
  <si>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</si>
  <si>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</si>
  <si>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</si>
  <si>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</si>
  <si>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</si>
  <si>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</si>
  <si>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</si>
  <si>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</si>
  <si>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</si>
  <si>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</si>
  <si>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</si>
  <si>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</si>
  <si>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</si>
  <si>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</si>
  <si>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</si>
  <si>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</si>
  <si>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</si>
  <si>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</si>
  <si>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</si>
  <si>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</si>
  <si>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</si>
  <si>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</si>
  <si>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</si>
  <si>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</si>
  <si>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</si>
  <si>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</si>
  <si>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</si>
  <si>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</si>
  <si>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</si>
  <si>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</si>
  <si>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</si>
  <si>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</si>
  <si>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</si>
  <si>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</si>
  <si>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</si>
  <si>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</si>
  <si>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</si>
  <si>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</si>
  <si>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</si>
  <si>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</si>
  <si>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</si>
  <si>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</si>
  <si>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</si>
  <si>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</si>
  <si>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</si>
  <si>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</si>
  <si>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</si>
  <si>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</si>
  <si>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</si>
  <si>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</si>
  <si>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</si>
  <si>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</si>
  <si>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</si>
  <si>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</si>
  <si>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</si>
  <si>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</si>
  <si>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</si>
  <si>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</si>
  <si>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</si>
  <si>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</si>
  <si>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</si>
  <si>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</si>
  <si>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</si>
  <si>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</si>
  <si>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</si>
  <si>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</si>
  <si>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</si>
  <si>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</si>
  <si>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</si>
  <si>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</si>
  <si>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</si>
  <si>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</si>
  <si>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</si>
  <si>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</si>
  <si>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</si>
  <si>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</si>
  <si>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</si>
  <si>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</si>
  <si>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</si>
  <si>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</si>
  <si>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</si>
  <si>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</si>
  <si>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</si>
  <si>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</si>
  <si>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</si>
  <si>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</si>
  <si>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</si>
  <si>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</si>
  <si>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</si>
  <si>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</si>
  <si>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</si>
  <si>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</si>
  <si>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</si>
  <si>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SOC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</si>
</sst>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2" fillId="0" borderId="1" xfId="0" applyNumberFormat="1" applyFont="1" applyBorder="1" applyAlignment="1">
      <alignment horizontal="right"/>
    </xf>
    <xf numFmtId="0" fontId="9" fillId="11" borderId="1" xfId="0" applyFont="1" applyFill="1" applyBorder="1" applyAlignment="1" applyProtection="1">
      <alignment horizontal="left"/>
      <protection locked="0"/>
    </xf>
    <xf numFmtId="2" fontId="13" fillId="0" borderId="1" xfId="1" applyNumberFormat="1" applyFont="1" applyBorder="1" applyAlignment="1">
      <alignment horizontal="right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D13" sqref="D1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6" width="15.42578125" style="62" customWidth="1"/>
    <col min="17" max="17" width="7.7109375" style="62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7" t="s">
        <v>19</v>
      </c>
      <c r="J1" s="118"/>
      <c r="K1" s="119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5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20" t="str">
        <f>'2025-26 Summary'!C2</f>
        <v>SOC</v>
      </c>
      <c r="J2" s="120"/>
      <c r="K2" s="120"/>
      <c r="L2" s="11">
        <f>'2025-26 Summary'!D2</f>
        <v>3.2</v>
      </c>
      <c r="M2" s="4">
        <f>SUM(M7:M24)</f>
        <v>0.4</v>
      </c>
      <c r="N2" s="4">
        <f>SUM(N7:N24)</f>
        <v>237</v>
      </c>
      <c r="O2" s="4">
        <f>SUM(O7:O24)</f>
        <v>7.9</v>
      </c>
      <c r="P2" s="29">
        <f>N2/M2</f>
        <v>592.5</v>
      </c>
      <c r="Q2" s="6">
        <f>O2/M2</f>
        <v>19.75</v>
      </c>
      <c r="R2" s="97" t="s">
        <v>92</v>
      </c>
    </row>
    <row r="3" spans="1:18" ht="19.5" customHeight="1" x14ac:dyDescent="0.25">
      <c r="A3" s="121"/>
      <c r="B3" s="122"/>
      <c r="C3" s="122"/>
      <c r="D3" s="122"/>
      <c r="E3" s="122"/>
      <c r="F3" s="122"/>
      <c r="G3" s="122"/>
      <c r="H3" s="122"/>
      <c r="I3" t="s">
        <v>36</v>
      </c>
      <c r="J3" s="115" t="s">
        <v>52</v>
      </c>
      <c r="K3" s="115"/>
      <c r="L3" s="116"/>
      <c r="M3" s="4">
        <f>'2025-26 Summary'!D2-'Summer 25'!M2-'Fall 25'!L2-'Spring 26'!L2</f>
        <v>0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94</v>
      </c>
    </row>
    <row r="5" spans="1:18" ht="19.149999999999999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6" t="s">
        <v>88</v>
      </c>
      <c r="R6" s="84" t="s">
        <v>13</v>
      </c>
    </row>
    <row r="7" spans="1:18" ht="15.75" customHeight="1" x14ac:dyDescent="0.25">
      <c r="A7" s="41" t="s">
        <v>96</v>
      </c>
      <c r="B7" s="50">
        <v>1</v>
      </c>
      <c r="C7" s="50" t="s">
        <v>47</v>
      </c>
      <c r="D7" s="50" t="s">
        <v>42</v>
      </c>
      <c r="E7" s="50"/>
      <c r="F7" s="50"/>
      <c r="G7" s="50">
        <v>44</v>
      </c>
      <c r="H7" s="31">
        <v>44</v>
      </c>
      <c r="I7" s="50">
        <v>1</v>
      </c>
      <c r="J7" s="66">
        <f t="shared" ref="J7:J9" si="0">H7*I7</f>
        <v>44</v>
      </c>
      <c r="K7" s="73">
        <v>3</v>
      </c>
      <c r="L7" s="74">
        <v>3</v>
      </c>
      <c r="M7" s="65">
        <f t="shared" ref="M7" si="1">L7*I7/15</f>
        <v>0.2</v>
      </c>
      <c r="N7" s="66">
        <f>J7*K7</f>
        <v>132</v>
      </c>
      <c r="O7" s="67">
        <f>N7/30</f>
        <v>4.4000000000000004</v>
      </c>
      <c r="P7" s="65">
        <f t="shared" ref="P7" si="2">N7/M7</f>
        <v>660</v>
      </c>
      <c r="Q7" s="65">
        <f>O7/M7</f>
        <v>22</v>
      </c>
      <c r="R7" s="46"/>
    </row>
    <row r="8" spans="1:18" ht="15.75" customHeight="1" x14ac:dyDescent="0.25">
      <c r="A8" s="41" t="s">
        <v>96</v>
      </c>
      <c r="B8" s="41">
        <v>5</v>
      </c>
      <c r="C8" s="41" t="s">
        <v>47</v>
      </c>
      <c r="D8" s="50" t="s">
        <v>42</v>
      </c>
      <c r="E8" s="41"/>
      <c r="F8" s="50"/>
      <c r="G8" s="50">
        <v>21</v>
      </c>
      <c r="H8" s="31">
        <v>35</v>
      </c>
      <c r="I8" s="50">
        <v>1</v>
      </c>
      <c r="J8" s="66">
        <f t="shared" si="0"/>
        <v>35</v>
      </c>
      <c r="K8" s="73">
        <v>3</v>
      </c>
      <c r="L8" s="74">
        <v>3</v>
      </c>
      <c r="M8" s="65">
        <f t="shared" ref="M8:M24" si="3">L8*I8/15</f>
        <v>0.2</v>
      </c>
      <c r="N8" s="66">
        <f t="shared" ref="N8:N24" si="4">J8*K8</f>
        <v>105</v>
      </c>
      <c r="O8" s="67">
        <f t="shared" ref="O8:O24" si="5">N8/30</f>
        <v>3.5</v>
      </c>
      <c r="P8" s="65">
        <f t="shared" ref="P8:P24" si="6">N8/M8</f>
        <v>525</v>
      </c>
      <c r="Q8" s="65">
        <f t="shared" ref="Q8:Q24" si="7">O8/M8</f>
        <v>17.5</v>
      </c>
      <c r="R8" s="46"/>
    </row>
    <row r="9" spans="1:18" ht="15.75" customHeight="1" x14ac:dyDescent="0.25">
      <c r="A9" s="41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41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41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41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41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6" t="s">
        <v>14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8"/>
    </row>
    <row r="26" spans="1:18" ht="88.5" customHeight="1" x14ac:dyDescent="0.25">
      <c r="A26" s="109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1"/>
    </row>
    <row r="27" spans="1:18" x14ac:dyDescent="0.25">
      <c r="A27" s="112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4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E7" sqref="E7:E13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7" t="s">
        <v>19</v>
      </c>
      <c r="I1" s="118"/>
      <c r="J1" s="119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23" t="str">
        <f>'2025-26 Summary'!C2</f>
        <v>SOC</v>
      </c>
      <c r="I2" s="123"/>
      <c r="J2" s="123"/>
      <c r="K2" s="11">
        <f>'2025-26 Summary'!D2</f>
        <v>3.2</v>
      </c>
      <c r="L2" s="4">
        <f>SUM(L7:L42)</f>
        <v>1.5999999999999999</v>
      </c>
      <c r="M2" s="5">
        <f>SUM(M7:M42)</f>
        <v>936</v>
      </c>
      <c r="N2" s="6">
        <f>SUM(N7:N42)</f>
        <v>31.2</v>
      </c>
      <c r="O2" s="6">
        <f>M2/L2</f>
        <v>585</v>
      </c>
      <c r="P2" s="6">
        <f>N2/L2</f>
        <v>19.5</v>
      </c>
    </row>
    <row r="3" spans="1:18" ht="19.5" customHeight="1" x14ac:dyDescent="0.25">
      <c r="A3" s="121"/>
      <c r="B3" s="122"/>
      <c r="C3" s="122"/>
      <c r="D3" s="122"/>
      <c r="E3" s="122"/>
      <c r="F3" s="122"/>
      <c r="G3" s="122"/>
      <c r="I3" s="115" t="s">
        <v>52</v>
      </c>
      <c r="J3" s="115"/>
      <c r="K3" s="116"/>
      <c r="L3" s="4">
        <f>'2025-26 Summary'!D2-'Summer 25'!M2-'Fall 25'!L2-'Spring 26'!L2</f>
        <v>0</v>
      </c>
      <c r="N3" s="63"/>
      <c r="O3" s="63"/>
      <c r="P3" s="63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41" t="s">
        <v>96</v>
      </c>
      <c r="B7" s="50">
        <v>1</v>
      </c>
      <c r="C7" s="50" t="s">
        <v>75</v>
      </c>
      <c r="D7" s="50" t="s">
        <v>55</v>
      </c>
      <c r="E7" s="50"/>
      <c r="F7" s="50">
        <v>44</v>
      </c>
      <c r="G7" s="31">
        <v>44</v>
      </c>
      <c r="H7" s="50">
        <v>1</v>
      </c>
      <c r="I7" s="69">
        <f t="shared" ref="I7:I42" si="0">G7*H7</f>
        <v>44</v>
      </c>
      <c r="J7" s="51">
        <v>3</v>
      </c>
      <c r="K7" s="32">
        <v>3</v>
      </c>
      <c r="L7" s="65">
        <f t="shared" ref="L7" si="1">K7*H7/15</f>
        <v>0.2</v>
      </c>
      <c r="M7" s="66">
        <f t="shared" ref="M7" si="2">(I7*J7)</f>
        <v>132</v>
      </c>
      <c r="N7" s="67">
        <f>M7/30</f>
        <v>4.4000000000000004</v>
      </c>
      <c r="O7" s="65">
        <f>M7/L7</f>
        <v>660</v>
      </c>
      <c r="P7" s="105">
        <f t="shared" ref="P7:P13" si="3">N7/L7</f>
        <v>22</v>
      </c>
      <c r="Q7" s="52"/>
    </row>
    <row r="8" spans="1:18" ht="15.75" customHeight="1" x14ac:dyDescent="0.25">
      <c r="A8" s="41" t="s">
        <v>96</v>
      </c>
      <c r="B8" s="50">
        <v>1</v>
      </c>
      <c r="C8" s="50" t="s">
        <v>75</v>
      </c>
      <c r="D8" s="50" t="s">
        <v>42</v>
      </c>
      <c r="E8" s="50"/>
      <c r="F8" s="50">
        <v>44</v>
      </c>
      <c r="G8" s="31">
        <v>44</v>
      </c>
      <c r="H8" s="50">
        <v>2</v>
      </c>
      <c r="I8" s="69">
        <f t="shared" si="0"/>
        <v>88</v>
      </c>
      <c r="J8" s="51">
        <v>3</v>
      </c>
      <c r="K8" s="32">
        <v>3</v>
      </c>
      <c r="L8" s="65">
        <f t="shared" ref="L8:L42" si="4">K8*H8/15</f>
        <v>0.4</v>
      </c>
      <c r="M8" s="66">
        <f t="shared" ref="M8:M42" si="5">(I8*J8)</f>
        <v>264</v>
      </c>
      <c r="N8" s="67">
        <f t="shared" ref="N8:N42" si="6">M8/30</f>
        <v>8.8000000000000007</v>
      </c>
      <c r="O8" s="65">
        <f t="shared" ref="O8:O42" si="7">M8/L8</f>
        <v>660</v>
      </c>
      <c r="P8" s="105">
        <f t="shared" si="3"/>
        <v>22</v>
      </c>
      <c r="Q8" s="52"/>
    </row>
    <row r="9" spans="1:18" ht="15.75" customHeight="1" x14ac:dyDescent="0.25">
      <c r="A9" s="41" t="s">
        <v>96</v>
      </c>
      <c r="B9" s="41">
        <v>1</v>
      </c>
      <c r="C9" s="50" t="s">
        <v>75</v>
      </c>
      <c r="D9" s="50" t="s">
        <v>40</v>
      </c>
      <c r="E9" s="50"/>
      <c r="F9" s="50">
        <v>25</v>
      </c>
      <c r="G9" s="31">
        <v>30</v>
      </c>
      <c r="H9" s="50">
        <v>1</v>
      </c>
      <c r="I9" s="69">
        <f t="shared" si="0"/>
        <v>30</v>
      </c>
      <c r="J9" s="51">
        <v>3</v>
      </c>
      <c r="K9" s="32">
        <v>3</v>
      </c>
      <c r="L9" s="65">
        <f t="shared" si="4"/>
        <v>0.2</v>
      </c>
      <c r="M9" s="66">
        <f t="shared" si="5"/>
        <v>90</v>
      </c>
      <c r="N9" s="67">
        <f t="shared" si="6"/>
        <v>3</v>
      </c>
      <c r="O9" s="65">
        <f t="shared" si="7"/>
        <v>450</v>
      </c>
      <c r="P9" s="105">
        <f t="shared" si="3"/>
        <v>15</v>
      </c>
      <c r="Q9" s="52"/>
    </row>
    <row r="10" spans="1:18" ht="15.75" customHeight="1" x14ac:dyDescent="0.25">
      <c r="A10" s="41" t="s">
        <v>96</v>
      </c>
      <c r="B10" s="50">
        <v>4</v>
      </c>
      <c r="C10" s="50" t="s">
        <v>75</v>
      </c>
      <c r="D10" s="50" t="s">
        <v>42</v>
      </c>
      <c r="E10" s="50"/>
      <c r="F10" s="50">
        <v>44</v>
      </c>
      <c r="G10" s="50">
        <v>44</v>
      </c>
      <c r="H10" s="50">
        <v>1</v>
      </c>
      <c r="I10" s="69">
        <f t="shared" si="0"/>
        <v>44</v>
      </c>
      <c r="J10" s="51">
        <v>3</v>
      </c>
      <c r="K10" s="51">
        <v>3</v>
      </c>
      <c r="L10" s="65">
        <f t="shared" si="4"/>
        <v>0.2</v>
      </c>
      <c r="M10" s="66">
        <f t="shared" si="5"/>
        <v>132</v>
      </c>
      <c r="N10" s="67">
        <f t="shared" si="6"/>
        <v>4.4000000000000004</v>
      </c>
      <c r="O10" s="65">
        <f t="shared" si="7"/>
        <v>660</v>
      </c>
      <c r="P10" s="105">
        <f t="shared" si="3"/>
        <v>22</v>
      </c>
      <c r="Q10" s="52"/>
    </row>
    <row r="11" spans="1:18" ht="15.75" customHeight="1" x14ac:dyDescent="0.25">
      <c r="A11" s="41" t="s">
        <v>96</v>
      </c>
      <c r="B11" s="50">
        <v>5</v>
      </c>
      <c r="C11" s="50" t="s">
        <v>75</v>
      </c>
      <c r="D11" s="50" t="s">
        <v>55</v>
      </c>
      <c r="E11" s="50"/>
      <c r="F11" s="104"/>
      <c r="G11" s="50">
        <v>32</v>
      </c>
      <c r="H11" s="50">
        <v>1</v>
      </c>
      <c r="I11" s="69">
        <f t="shared" si="0"/>
        <v>32</v>
      </c>
      <c r="J11" s="51">
        <v>3</v>
      </c>
      <c r="K11" s="51">
        <v>3</v>
      </c>
      <c r="L11" s="65">
        <f t="shared" si="4"/>
        <v>0.2</v>
      </c>
      <c r="M11" s="66">
        <f t="shared" si="5"/>
        <v>96</v>
      </c>
      <c r="N11" s="67">
        <f t="shared" si="6"/>
        <v>3.2</v>
      </c>
      <c r="O11" s="65">
        <f t="shared" si="7"/>
        <v>480</v>
      </c>
      <c r="P11" s="105">
        <f t="shared" si="3"/>
        <v>16</v>
      </c>
      <c r="Q11" s="52"/>
    </row>
    <row r="12" spans="1:18" ht="15.75" customHeight="1" x14ac:dyDescent="0.25">
      <c r="A12" s="41" t="s">
        <v>96</v>
      </c>
      <c r="B12" s="41">
        <v>6</v>
      </c>
      <c r="C12" s="50" t="s">
        <v>75</v>
      </c>
      <c r="D12" s="50" t="s">
        <v>42</v>
      </c>
      <c r="E12" s="50"/>
      <c r="F12" s="50">
        <v>22</v>
      </c>
      <c r="G12" s="50">
        <v>32</v>
      </c>
      <c r="H12" s="50">
        <v>1</v>
      </c>
      <c r="I12" s="69">
        <f t="shared" si="0"/>
        <v>32</v>
      </c>
      <c r="J12" s="51">
        <v>3</v>
      </c>
      <c r="K12" s="51">
        <v>3</v>
      </c>
      <c r="L12" s="65">
        <f t="shared" si="4"/>
        <v>0.2</v>
      </c>
      <c r="M12" s="66">
        <f t="shared" si="5"/>
        <v>96</v>
      </c>
      <c r="N12" s="67">
        <f t="shared" si="6"/>
        <v>3.2</v>
      </c>
      <c r="O12" s="65">
        <f t="shared" si="7"/>
        <v>480</v>
      </c>
      <c r="P12" s="105">
        <f t="shared" si="3"/>
        <v>16</v>
      </c>
      <c r="Q12" s="52"/>
    </row>
    <row r="13" spans="1:18" ht="15.75" customHeight="1" x14ac:dyDescent="0.25">
      <c r="A13" s="41" t="s">
        <v>96</v>
      </c>
      <c r="B13" s="41">
        <v>12</v>
      </c>
      <c r="C13" s="50" t="s">
        <v>75</v>
      </c>
      <c r="D13" s="50" t="s">
        <v>42</v>
      </c>
      <c r="E13" s="50"/>
      <c r="F13" s="50">
        <v>44</v>
      </c>
      <c r="G13" s="50">
        <v>42</v>
      </c>
      <c r="H13" s="50">
        <v>1</v>
      </c>
      <c r="I13" s="69">
        <f t="shared" si="0"/>
        <v>42</v>
      </c>
      <c r="J13" s="51">
        <v>3</v>
      </c>
      <c r="K13" s="51">
        <v>3</v>
      </c>
      <c r="L13" s="65">
        <f t="shared" si="4"/>
        <v>0.2</v>
      </c>
      <c r="M13" s="66">
        <f t="shared" si="5"/>
        <v>126</v>
      </c>
      <c r="N13" s="67">
        <f t="shared" si="6"/>
        <v>4.2</v>
      </c>
      <c r="O13" s="65">
        <f t="shared" si="7"/>
        <v>630</v>
      </c>
      <c r="P13" s="105">
        <f t="shared" si="3"/>
        <v>21</v>
      </c>
      <c r="Q13" s="52"/>
    </row>
    <row r="14" spans="1:18" ht="15.75" customHeight="1" x14ac:dyDescent="0.25">
      <c r="A14" s="41"/>
      <c r="B14" s="41"/>
      <c r="C14" s="50"/>
      <c r="D14" s="50"/>
      <c r="E14" s="50"/>
      <c r="F14" s="50"/>
      <c r="G14" s="50"/>
      <c r="H14" s="50"/>
      <c r="I14" s="69">
        <f t="shared" si="0"/>
        <v>0</v>
      </c>
      <c r="J14" s="51"/>
      <c r="K14" s="51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/>
      <c r="Q14" s="52"/>
    </row>
    <row r="15" spans="1:18" ht="15.75" customHeight="1" x14ac:dyDescent="0.25">
      <c r="A15" s="41"/>
      <c r="B15" s="41"/>
      <c r="C15" s="50"/>
      <c r="D15" s="50"/>
      <c r="E15" s="50"/>
      <c r="F15" s="50"/>
      <c r="G15" s="50"/>
      <c r="H15" s="50"/>
      <c r="I15" s="69">
        <f t="shared" si="0"/>
        <v>0</v>
      </c>
      <c r="J15" s="51"/>
      <c r="K15" s="51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ref="P19:P42" si="8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9">G32*H32</f>
        <v>0</v>
      </c>
      <c r="J32" s="51"/>
      <c r="K32" s="51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9"/>
        <v>0</v>
      </c>
      <c r="J33" s="51"/>
      <c r="K33" s="51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9"/>
        <v>0</v>
      </c>
      <c r="J34" s="51"/>
      <c r="K34" s="51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9"/>
        <v>0</v>
      </c>
      <c r="J35" s="51"/>
      <c r="K35" s="51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9"/>
        <v>0</v>
      </c>
      <c r="J36" s="51"/>
      <c r="K36" s="51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6" t="s">
        <v>14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8"/>
    </row>
    <row r="44" spans="1:17" ht="61.5" customHeight="1" x14ac:dyDescent="0.2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4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G16" sqref="G16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0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7" t="s">
        <v>19</v>
      </c>
      <c r="I1" s="118"/>
      <c r="J1" s="119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23" t="str">
        <f>'2025-26 Summary'!C2</f>
        <v>SOC</v>
      </c>
      <c r="I2" s="123"/>
      <c r="J2" s="123"/>
      <c r="K2" s="11">
        <f>'2025-26 Summary'!D2</f>
        <v>3.2</v>
      </c>
      <c r="L2" s="4">
        <f>SUM(L7:L42)</f>
        <v>1.2</v>
      </c>
      <c r="M2" s="12">
        <f>SUM(M7:M42)</f>
        <v>570</v>
      </c>
      <c r="N2" s="13">
        <f>SUM(N7:N42)</f>
        <v>19</v>
      </c>
      <c r="O2" s="13">
        <f>M2/L2</f>
        <v>475</v>
      </c>
      <c r="P2" s="6">
        <f>N2/L2</f>
        <v>15.833333333333334</v>
      </c>
    </row>
    <row r="3" spans="1:18" ht="19.5" customHeight="1" x14ac:dyDescent="0.25">
      <c r="A3" s="121"/>
      <c r="B3" s="122"/>
      <c r="C3" s="122"/>
      <c r="D3" s="122"/>
      <c r="E3" s="122"/>
      <c r="F3" s="122"/>
      <c r="G3" s="122"/>
      <c r="H3" s="100"/>
      <c r="I3" s="115" t="s">
        <v>52</v>
      </c>
      <c r="J3" s="115"/>
      <c r="K3" s="116"/>
      <c r="L3" s="4">
        <f>'2025-26 Summary'!D2-'Summer 25'!M2-'Fall 25'!L2-'Spring 26'!L2</f>
        <v>0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27" t="s">
        <v>35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3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41" t="s">
        <v>96</v>
      </c>
      <c r="B7" s="50">
        <v>1</v>
      </c>
      <c r="C7" s="50" t="s">
        <v>75</v>
      </c>
      <c r="D7" s="50" t="s">
        <v>55</v>
      </c>
      <c r="E7" s="50"/>
      <c r="F7" s="50">
        <v>21</v>
      </c>
      <c r="G7" s="31">
        <v>44</v>
      </c>
      <c r="H7" s="50">
        <v>1</v>
      </c>
      <c r="I7" s="66">
        <f t="shared" ref="I7:I40" si="0">G7*H7</f>
        <v>44</v>
      </c>
      <c r="J7" s="73">
        <v>3</v>
      </c>
      <c r="K7" s="74">
        <v>3</v>
      </c>
      <c r="L7" s="65">
        <f t="shared" ref="L7" si="1">K7*H7/15</f>
        <v>0.2</v>
      </c>
      <c r="M7" s="66">
        <f t="shared" ref="M7" si="2">(I7*J7)</f>
        <v>132</v>
      </c>
      <c r="N7" s="67">
        <f>M7/30</f>
        <v>4.4000000000000004</v>
      </c>
      <c r="O7" s="65">
        <f t="shared" ref="O7" si="3">M7/L7</f>
        <v>660</v>
      </c>
      <c r="P7" s="65">
        <f>N7/L7</f>
        <v>22</v>
      </c>
      <c r="Q7" s="52"/>
    </row>
    <row r="8" spans="1:18" ht="15.75" customHeight="1" x14ac:dyDescent="0.25">
      <c r="A8" s="41" t="s">
        <v>96</v>
      </c>
      <c r="B8" s="50">
        <v>1</v>
      </c>
      <c r="C8" s="50" t="s">
        <v>75</v>
      </c>
      <c r="D8" s="50" t="s">
        <v>42</v>
      </c>
      <c r="E8" s="50"/>
      <c r="F8" s="50">
        <v>43</v>
      </c>
      <c r="G8" s="31">
        <v>44</v>
      </c>
      <c r="H8" s="50">
        <v>1</v>
      </c>
      <c r="I8" s="66">
        <f t="shared" si="0"/>
        <v>44</v>
      </c>
      <c r="J8" s="73">
        <v>3</v>
      </c>
      <c r="K8" s="74">
        <v>3</v>
      </c>
      <c r="L8" s="65">
        <f t="shared" ref="L8:L42" si="4">K8*H8/15</f>
        <v>0.2</v>
      </c>
      <c r="M8" s="66">
        <f t="shared" ref="M8:M42" si="5">(I8*J8)</f>
        <v>132</v>
      </c>
      <c r="N8" s="67">
        <f t="shared" ref="N8:N42" si="6">M8/30</f>
        <v>4.4000000000000004</v>
      </c>
      <c r="O8" s="65">
        <f t="shared" ref="O8:O42" si="7">M8/L8</f>
        <v>660</v>
      </c>
      <c r="P8" s="65">
        <f>N8/L8</f>
        <v>22</v>
      </c>
      <c r="Q8" s="52"/>
    </row>
    <row r="9" spans="1:18" ht="15.75" customHeight="1" x14ac:dyDescent="0.25">
      <c r="A9" s="41" t="s">
        <v>96</v>
      </c>
      <c r="B9" s="50">
        <v>1</v>
      </c>
      <c r="C9" s="50" t="s">
        <v>75</v>
      </c>
      <c r="D9" s="50" t="s">
        <v>40</v>
      </c>
      <c r="E9" s="50"/>
      <c r="F9" s="50"/>
      <c r="G9" s="31">
        <v>30</v>
      </c>
      <c r="H9" s="50">
        <v>1</v>
      </c>
      <c r="I9" s="66">
        <f t="shared" si="0"/>
        <v>30</v>
      </c>
      <c r="J9" s="73">
        <v>3</v>
      </c>
      <c r="K9" s="74">
        <v>3</v>
      </c>
      <c r="L9" s="65">
        <f t="shared" si="4"/>
        <v>0.2</v>
      </c>
      <c r="M9" s="66">
        <f t="shared" si="5"/>
        <v>90</v>
      </c>
      <c r="N9" s="67">
        <f t="shared" si="6"/>
        <v>3</v>
      </c>
      <c r="O9" s="65">
        <f t="shared" si="7"/>
        <v>450</v>
      </c>
      <c r="P9" s="65">
        <f t="shared" ref="P9:P42" si="8">N9/L9</f>
        <v>15</v>
      </c>
      <c r="Q9" s="52"/>
    </row>
    <row r="10" spans="1:18" ht="15.75" customHeight="1" x14ac:dyDescent="0.25">
      <c r="A10" s="41" t="s">
        <v>96</v>
      </c>
      <c r="B10" s="50">
        <v>7</v>
      </c>
      <c r="C10" s="50" t="s">
        <v>75</v>
      </c>
      <c r="D10" s="50" t="s">
        <v>55</v>
      </c>
      <c r="E10" s="50"/>
      <c r="F10" s="50"/>
      <c r="G10" s="50">
        <v>22</v>
      </c>
      <c r="H10" s="50">
        <v>1</v>
      </c>
      <c r="I10" s="66">
        <f t="shared" si="0"/>
        <v>22</v>
      </c>
      <c r="J10" s="73">
        <v>3</v>
      </c>
      <c r="K10" s="73">
        <v>3</v>
      </c>
      <c r="L10" s="65">
        <f t="shared" si="4"/>
        <v>0.2</v>
      </c>
      <c r="M10" s="66">
        <f t="shared" si="5"/>
        <v>66</v>
      </c>
      <c r="N10" s="67">
        <f t="shared" si="6"/>
        <v>2.2000000000000002</v>
      </c>
      <c r="O10" s="65">
        <f t="shared" si="7"/>
        <v>330</v>
      </c>
      <c r="P10" s="65">
        <f t="shared" si="8"/>
        <v>11</v>
      </c>
      <c r="Q10" s="52"/>
    </row>
    <row r="11" spans="1:18" ht="15.75" customHeight="1" x14ac:dyDescent="0.25">
      <c r="A11" s="41" t="s">
        <v>96</v>
      </c>
      <c r="B11" s="50">
        <v>11</v>
      </c>
      <c r="C11" s="50" t="s">
        <v>75</v>
      </c>
      <c r="D11" s="50" t="s">
        <v>55</v>
      </c>
      <c r="E11" s="50"/>
      <c r="F11" s="50"/>
      <c r="G11" s="50">
        <v>25</v>
      </c>
      <c r="H11" s="50">
        <v>1</v>
      </c>
      <c r="I11" s="66">
        <f t="shared" si="0"/>
        <v>25</v>
      </c>
      <c r="J11" s="73">
        <v>3</v>
      </c>
      <c r="K11" s="73">
        <v>3</v>
      </c>
      <c r="L11" s="65">
        <f t="shared" si="4"/>
        <v>0.2</v>
      </c>
      <c r="M11" s="66">
        <f t="shared" si="5"/>
        <v>75</v>
      </c>
      <c r="N11" s="67">
        <f t="shared" si="6"/>
        <v>2.5</v>
      </c>
      <c r="O11" s="65">
        <f t="shared" si="7"/>
        <v>375</v>
      </c>
      <c r="P11" s="65">
        <f t="shared" si="8"/>
        <v>12.5</v>
      </c>
      <c r="Q11" s="52"/>
    </row>
    <row r="12" spans="1:18" ht="15.75" customHeight="1" x14ac:dyDescent="0.25">
      <c r="A12" s="41" t="s">
        <v>96</v>
      </c>
      <c r="B12" s="34">
        <v>13</v>
      </c>
      <c r="C12" s="50" t="s">
        <v>75</v>
      </c>
      <c r="D12" s="50" t="s">
        <v>42</v>
      </c>
      <c r="E12" s="50"/>
      <c r="F12" s="50">
        <v>16</v>
      </c>
      <c r="G12" s="50">
        <v>25</v>
      </c>
      <c r="H12" s="50">
        <v>1</v>
      </c>
      <c r="I12" s="66">
        <f t="shared" si="0"/>
        <v>25</v>
      </c>
      <c r="J12" s="73">
        <v>3</v>
      </c>
      <c r="K12" s="73">
        <v>3</v>
      </c>
      <c r="L12" s="65">
        <f t="shared" si="4"/>
        <v>0.2</v>
      </c>
      <c r="M12" s="66">
        <f t="shared" si="5"/>
        <v>75</v>
      </c>
      <c r="N12" s="67">
        <f t="shared" si="6"/>
        <v>2.5</v>
      </c>
      <c r="O12" s="65">
        <f t="shared" si="7"/>
        <v>375</v>
      </c>
      <c r="P12" s="65">
        <f t="shared" si="8"/>
        <v>12.5</v>
      </c>
      <c r="Q12" s="52"/>
    </row>
    <row r="13" spans="1:18" ht="15.75" customHeight="1" x14ac:dyDescent="0.25">
      <c r="A13" s="35"/>
      <c r="B13" s="36"/>
      <c r="C13" s="50"/>
      <c r="D13" s="50"/>
      <c r="E13" s="50"/>
      <c r="F13" s="50"/>
      <c r="G13" s="50"/>
      <c r="H13" s="50"/>
      <c r="I13" s="66">
        <f t="shared" si="0"/>
        <v>0</v>
      </c>
      <c r="J13" s="73"/>
      <c r="K13" s="73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0"/>
        <v>0</v>
      </c>
      <c r="J14" s="73"/>
      <c r="K14" s="73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6" t="s">
        <v>14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8"/>
    </row>
    <row r="44" spans="1:17" s="44" customFormat="1" ht="60.75" customHeight="1" x14ac:dyDescent="0.25">
      <c r="A44" s="109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24"/>
    </row>
    <row r="45" spans="1:17" x14ac:dyDescent="0.25">
      <c r="A45" s="125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6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93">
        <v>3.2</v>
      </c>
      <c r="E2" s="4">
        <f>SUM('Summer 25'!M2,'Fall 25'!L2,'Spring 26'!L2)</f>
        <v>3.2</v>
      </c>
      <c r="F2" s="103">
        <f>'Summer 25'!N2+'Fall 25'!M2+'Spring 26'!M2</f>
        <v>1743</v>
      </c>
      <c r="G2" s="4">
        <f>SUM('Summer 25'!O2,'Fall 25'!N2,'Spring 26'!N2)</f>
        <v>58.1</v>
      </c>
      <c r="H2" s="6">
        <f>F2/E2</f>
        <v>544.6875</v>
      </c>
      <c r="I2" s="98">
        <f>G2/E2</f>
        <v>18.15625</v>
      </c>
    </row>
    <row r="3" spans="1:14" x14ac:dyDescent="0.25">
      <c r="D3" t="s">
        <v>37</v>
      </c>
      <c r="H3" t="s">
        <v>52</v>
      </c>
    </row>
    <row r="4" spans="1:14" x14ac:dyDescent="0.25">
      <c r="D4" s="94">
        <v>3.4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K6" s="58"/>
      <c r="L6" s="58"/>
      <c r="M6" s="58"/>
      <c r="N6" s="58"/>
    </row>
    <row r="7" spans="1:14" x14ac:dyDescent="0.25">
      <c r="D7" s="88" t="s">
        <v>32</v>
      </c>
      <c r="E7" s="92">
        <v>1.2</v>
      </c>
      <c r="F7" s="92">
        <v>3.2</v>
      </c>
    </row>
    <row r="8" spans="1:14" x14ac:dyDescent="0.25">
      <c r="D8" s="88" t="s">
        <v>12</v>
      </c>
      <c r="E8" s="92">
        <v>8.82</v>
      </c>
      <c r="F8" s="92">
        <v>38.97</v>
      </c>
    </row>
    <row r="9" spans="1:14" x14ac:dyDescent="0.25">
      <c r="D9" s="88" t="s">
        <v>33</v>
      </c>
      <c r="E9" s="92">
        <v>225</v>
      </c>
      <c r="F9" s="92">
        <v>382.5</v>
      </c>
    </row>
    <row r="10" spans="1:14" x14ac:dyDescent="0.25">
      <c r="D10" s="88" t="s">
        <v>88</v>
      </c>
      <c r="E10" s="102">
        <v>7.35</v>
      </c>
      <c r="F10" s="102">
        <v>12.18</v>
      </c>
    </row>
    <row r="11" spans="1:14" x14ac:dyDescent="0.25">
      <c r="E11" s="128" t="s">
        <v>89</v>
      </c>
      <c r="F11" s="129"/>
      <c r="G11" s="129"/>
      <c r="H11" s="130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2">
        <f>AVERAGE(E18:E21)</f>
        <v>6.76</v>
      </c>
      <c r="F13" s="92">
        <f t="shared" ref="F13:H13" si="0">AVERAGE(F18:F21)</f>
        <v>393.82</v>
      </c>
      <c r="G13" s="92">
        <f t="shared" si="0"/>
        <v>86.515000000000001</v>
      </c>
      <c r="H13" s="92">
        <f t="shared" si="0"/>
        <v>12.885</v>
      </c>
    </row>
    <row r="16" spans="1:14" x14ac:dyDescent="0.25">
      <c r="E16" s="128" t="s">
        <v>90</v>
      </c>
      <c r="F16" s="129"/>
      <c r="G16" s="129"/>
      <c r="H16" s="130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92">
        <v>6.35</v>
      </c>
      <c r="F18" s="92">
        <v>492.13</v>
      </c>
      <c r="G18" s="92">
        <v>102.26</v>
      </c>
      <c r="H18" s="92">
        <v>16.100000000000001</v>
      </c>
    </row>
    <row r="19" spans="4:8" x14ac:dyDescent="0.25">
      <c r="D19" s="88" t="s">
        <v>31</v>
      </c>
      <c r="E19" s="92">
        <v>6.55</v>
      </c>
      <c r="F19" s="92">
        <v>368.4</v>
      </c>
      <c r="G19" s="92">
        <v>79.67</v>
      </c>
      <c r="H19" s="92">
        <v>12.16</v>
      </c>
    </row>
    <row r="20" spans="4:8" x14ac:dyDescent="0.25">
      <c r="D20" s="88" t="s">
        <v>38</v>
      </c>
      <c r="E20" s="92">
        <v>6.55</v>
      </c>
      <c r="F20" s="92">
        <v>372.98</v>
      </c>
      <c r="G20" s="92">
        <v>79.260000000000005</v>
      </c>
      <c r="H20" s="92">
        <v>12.1</v>
      </c>
    </row>
    <row r="21" spans="4:8" x14ac:dyDescent="0.25">
      <c r="D21" s="88" t="s">
        <v>70</v>
      </c>
      <c r="E21" s="102">
        <v>7.59</v>
      </c>
      <c r="F21" s="102">
        <v>341.77</v>
      </c>
      <c r="G21" s="102">
        <v>84.87</v>
      </c>
      <c r="H21" s="102">
        <v>11.18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7" t="s">
        <v>19</v>
      </c>
      <c r="I1" s="118"/>
      <c r="J1" s="119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42" t="str">
        <f>'2025-26 Summary'!C2</f>
        <v>SOC</v>
      </c>
      <c r="I2" s="142"/>
      <c r="J2" s="142"/>
      <c r="K2" s="11">
        <f>'2025-26 Summary'!D2</f>
        <v>3.2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I3" s="115" t="s">
        <v>52</v>
      </c>
      <c r="J3" s="115"/>
      <c r="K3" s="116"/>
      <c r="L3" s="4">
        <f>'2025-26 Summary'!D2-'Proposed Additions'!L2-'Fall 25'!L2-'Spring 26'!L2-'Summer 25'!M2</f>
        <v>0</v>
      </c>
      <c r="M3" s="14"/>
      <c r="N3" s="15"/>
      <c r="O3" s="15"/>
      <c r="P3" s="63"/>
    </row>
    <row r="4" spans="1:17" ht="19.5" customHeight="1" x14ac:dyDescent="0.25">
      <c r="A4" s="137" t="s">
        <v>6</v>
      </c>
      <c r="B4" s="137"/>
      <c r="C4" s="137"/>
      <c r="D4" s="137"/>
      <c r="E4" s="137"/>
      <c r="F4" s="137"/>
      <c r="G4" s="137"/>
      <c r="H4" s="101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9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7" ht="18.75" customHeight="1" x14ac:dyDescent="0.25">
      <c r="A16" s="131" t="s">
        <v>21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2"/>
    </row>
    <row r="17" spans="1:17" x14ac:dyDescent="0.25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5"/>
    </row>
    <row r="18" spans="1:17" x14ac:dyDescent="0.25">
      <c r="A18" s="136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8"/>
    </row>
    <row r="19" spans="1:17" x14ac:dyDescent="0.25">
      <c r="A19" s="136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8"/>
    </row>
    <row r="20" spans="1:17" x14ac:dyDescent="0.25">
      <c r="A20" s="136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8"/>
    </row>
    <row r="21" spans="1:17" x14ac:dyDescent="0.25">
      <c r="A21" s="139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1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2025-02-07T03:35:43Z</dcterms:modified>
</cp:coreProperties>
</file>